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8F5B1832-D488-4B87-81A2-503564CA001B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11" sheetId="93" r:id="rId6"/>
  </sheets>
  <definedNames>
    <definedName name="_xlnm.Print_Area" localSheetId="1">'V1'!$A$1:$R$18</definedName>
    <definedName name="_xlnm.Print_Area" localSheetId="5">'V11'!$A$1:$R$15</definedName>
    <definedName name="_xlnm.Print_Area" localSheetId="2">'V3'!$A$1:$R$16</definedName>
    <definedName name="_xlnm.Print_Area" localSheetId="3">'V4'!$A$1:$R$16</definedName>
    <definedName name="_xlnm.Print_Area" localSheetId="4">'V6'!$A$1:$R$15</definedName>
    <definedName name="_xlnm.Print_Titles" localSheetId="0">Flächenklassifizierung!$A:$A</definedName>
    <definedName name="_xlnm.Print_Titles" localSheetId="1">'V1'!$4:$6</definedName>
    <definedName name="_xlnm.Print_Titles" localSheetId="5">'V11'!$4:$6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93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2" i="26"/>
  <c r="R11" i="93"/>
  <c r="P12" i="26" s="1"/>
  <c r="O7" i="93" l="1"/>
  <c r="Q11" i="93"/>
  <c r="O12" i="26" s="1"/>
  <c r="M12" i="26"/>
  <c r="N12" i="26"/>
  <c r="R12" i="26" s="1"/>
  <c r="Q12" i="93" l="1"/>
  <c r="Q12" i="26"/>
  <c r="H11" i="93"/>
  <c r="J11" i="93" s="1"/>
  <c r="H12" i="26" s="1"/>
  <c r="S12" i="26"/>
  <c r="H7" i="2"/>
  <c r="H8" i="2"/>
  <c r="H9" i="2"/>
  <c r="H10" i="2"/>
  <c r="H7" i="65"/>
  <c r="H8" i="65"/>
  <c r="H7" i="35"/>
  <c r="H8" i="35"/>
  <c r="H7" i="38"/>
  <c r="L7" i="2"/>
  <c r="L8" i="2"/>
  <c r="L9" i="2"/>
  <c r="L10" i="2"/>
  <c r="M10" i="2" s="1"/>
  <c r="L7" i="65"/>
  <c r="L8" i="65"/>
  <c r="M8" i="65" s="1"/>
  <c r="L7" i="35"/>
  <c r="L8" i="35"/>
  <c r="L7" i="38"/>
  <c r="G7" i="2"/>
  <c r="Q7" i="2" s="1"/>
  <c r="G8" i="2"/>
  <c r="Q8" i="2" s="1"/>
  <c r="G9" i="2"/>
  <c r="Q9" i="2" s="1"/>
  <c r="G10" i="2"/>
  <c r="Q10" i="2" s="1"/>
  <c r="G7" i="65"/>
  <c r="Q7" i="65" s="1"/>
  <c r="G8" i="65"/>
  <c r="Q8" i="65" s="1"/>
  <c r="G7" i="35"/>
  <c r="Q7" i="35" s="1"/>
  <c r="G8" i="35"/>
  <c r="Q8" i="35" s="1"/>
  <c r="G7" i="38"/>
  <c r="Q7" i="38" s="1"/>
  <c r="K7" i="2"/>
  <c r="R7" i="2" s="1"/>
  <c r="K8" i="2"/>
  <c r="R8" i="2" s="1"/>
  <c r="K9" i="2"/>
  <c r="R9" i="2" s="1"/>
  <c r="K10" i="2"/>
  <c r="R10" i="2" s="1"/>
  <c r="K7" i="65"/>
  <c r="R7" i="65" s="1"/>
  <c r="K8" i="65"/>
  <c r="R8" i="65" s="1"/>
  <c r="K7" i="35"/>
  <c r="R7" i="35" s="1"/>
  <c r="K8" i="35"/>
  <c r="R8" i="35" s="1"/>
  <c r="K7" i="38"/>
  <c r="R7" i="38" s="1"/>
  <c r="F14" i="2"/>
  <c r="F8" i="26" s="1"/>
  <c r="F12" i="65"/>
  <c r="F2" i="2"/>
  <c r="F2" i="65"/>
  <c r="F2" i="38"/>
  <c r="F2" i="35"/>
  <c r="F11" i="38"/>
  <c r="F11" i="26" s="1"/>
  <c r="F12" i="35"/>
  <c r="F10" i="26" s="1"/>
  <c r="G12" i="26" l="1"/>
  <c r="Q12" i="65"/>
  <c r="O9" i="26" s="1"/>
  <c r="M8" i="35"/>
  <c r="N8" i="35" s="1"/>
  <c r="M8" i="2"/>
  <c r="M7" i="38"/>
  <c r="N7" i="38" s="1"/>
  <c r="M7" i="65"/>
  <c r="N7" i="65" s="1"/>
  <c r="M9" i="2"/>
  <c r="N9" i="2" s="1"/>
  <c r="M7" i="35"/>
  <c r="M7" i="2"/>
  <c r="N7" i="2" s="1"/>
  <c r="I8" i="2"/>
  <c r="J8" i="2" s="1"/>
  <c r="I7" i="38"/>
  <c r="I7" i="35"/>
  <c r="J7" i="35" s="1"/>
  <c r="I7" i="2"/>
  <c r="J7" i="2" s="1"/>
  <c r="I8" i="65"/>
  <c r="J8" i="65" s="1"/>
  <c r="I10" i="2"/>
  <c r="J10" i="2" s="1"/>
  <c r="I8" i="35"/>
  <c r="J8" i="35" s="1"/>
  <c r="I7" i="65"/>
  <c r="J7" i="65" s="1"/>
  <c r="I9" i="2"/>
  <c r="J9" i="2" s="1"/>
  <c r="R12" i="35"/>
  <c r="P10" i="26" s="1"/>
  <c r="Q14" i="2"/>
  <c r="O8" i="26" s="1"/>
  <c r="R14" i="2"/>
  <c r="P8" i="26" s="1"/>
  <c r="N8" i="65"/>
  <c r="Q11" i="38"/>
  <c r="O11" i="26" s="1"/>
  <c r="R11" i="38"/>
  <c r="P11" i="26" s="1"/>
  <c r="Q12" i="35"/>
  <c r="R12" i="65"/>
  <c r="P9" i="26" s="1"/>
  <c r="N10" i="2"/>
  <c r="F9" i="26"/>
  <c r="O7" i="65" l="1"/>
  <c r="O10" i="26"/>
  <c r="Q13" i="35"/>
  <c r="O10" i="2"/>
  <c r="M9" i="26"/>
  <c r="Q9" i="26" s="1"/>
  <c r="M11" i="26"/>
  <c r="Q11" i="26" s="1"/>
  <c r="J7" i="38"/>
  <c r="O7" i="38" s="1"/>
  <c r="N10" i="26"/>
  <c r="R10" i="26" s="1"/>
  <c r="N7" i="35"/>
  <c r="O7" i="35" s="1"/>
  <c r="N9" i="26"/>
  <c r="R9" i="26" s="1"/>
  <c r="N8" i="26"/>
  <c r="R8" i="26" s="1"/>
  <c r="N8" i="2"/>
  <c r="O8" i="2" s="1"/>
  <c r="O9" i="2"/>
  <c r="O8" i="35"/>
  <c r="N11" i="26"/>
  <c r="M8" i="26"/>
  <c r="Q8" i="26" s="1"/>
  <c r="M10" i="26"/>
  <c r="Q10" i="26" s="1"/>
  <c r="O7" i="2"/>
  <c r="Q15" i="2"/>
  <c r="O8" i="65"/>
  <c r="Q12" i="38"/>
  <c r="Q13" i="65"/>
  <c r="F13" i="26"/>
  <c r="S8" i="26" l="1"/>
  <c r="S9" i="26"/>
  <c r="S11" i="26"/>
  <c r="R11" i="26"/>
  <c r="N13" i="26"/>
  <c r="M13" i="26"/>
  <c r="S10" i="26"/>
  <c r="H12" i="35"/>
  <c r="G10" i="26" s="1"/>
  <c r="H12" i="65"/>
  <c r="G9" i="26" s="1"/>
  <c r="H11" i="38"/>
  <c r="J11" i="38" s="1"/>
  <c r="H11" i="26" s="1"/>
  <c r="H14" i="2"/>
  <c r="J14" i="2" s="1"/>
  <c r="H8" i="26" s="1"/>
  <c r="O13" i="26"/>
  <c r="P13" i="26"/>
  <c r="J12" i="35" l="1"/>
  <c r="H10" i="26" s="1"/>
  <c r="M14" i="26"/>
  <c r="R13" i="26"/>
  <c r="Q13" i="26"/>
  <c r="G8" i="26"/>
  <c r="J12" i="65"/>
  <c r="H9" i="26" s="1"/>
  <c r="G11" i="26"/>
  <c r="O14" i="26"/>
  <c r="Q14" i="26" s="1"/>
  <c r="S13" i="26" l="1"/>
  <c r="H13" i="26"/>
  <c r="H17" i="26" l="1"/>
  <c r="H18" i="26" s="1"/>
  <c r="H19" i="26" s="1"/>
  <c r="H20" i="26" s="1"/>
  <c r="G13" i="26"/>
</calcChain>
</file>

<file path=xl/sharedStrings.xml><?xml version="1.0" encoding="utf-8"?>
<sst xmlns="http://schemas.openxmlformats.org/spreadsheetml/2006/main" count="240" uniqueCount="89">
  <si>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</si>
  <si>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</si>
  <si>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</si>
  <si>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</si>
  <si>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</si>
  <si>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</si>
  <si>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</si>
  <si>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</si>
  <si>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</si>
  <si>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</si>
  <si>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</si>
  <si>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</si>
  <si>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</si>
  <si>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</si>
  <si>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</si>
  <si>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</si>
  <si>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</si>
  <si>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</si>
  <si>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</si>
  <si>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</si>
  <si>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</si>
  <si>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</si>
  <si>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</si>
  <si>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</si>
  <si>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</si>
  <si>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</si>
  <si>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</si>
  <si>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</si>
  <si>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</si>
  <si>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</si>
  <si>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</si>
  <si>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</si>
  <si>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</si>
  <si>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</si>
  <si>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</si>
  <si>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</si>
  <si>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</si>
  <si>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</si>
  <si>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</si>
  <si>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</si>
  <si>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</si>
  <si>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</si>
  <si>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</si>
  <si>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</si>
  <si>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</si>
  <si>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</si>
  <si>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</si>
  <si>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</si>
  <si>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</si>
  <si>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</si>
  <si>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</si>
  <si>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</si>
  <si>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</si>
  <si>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</si>
  <si>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</si>
  <si>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</si>
  <si>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</si>
  <si>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</si>
  <si>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</si>
  <si>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</si>
  <si>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</si>
  <si>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</si>
  <si>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</si>
  <si>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</si>
  <si>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</si>
  <si>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</si>
  <si>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</si>
  <si>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</si>
  <si>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</si>
  <si>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</si>
  <si>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</si>
  <si>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</si>
  <si>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</si>
  <si>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</si>
  <si>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Küche / Teeküche / Aufenthaltsräume</t>
  </si>
  <si>
    <t>Eingangsbereiche vor den Gebäuden (außen)</t>
  </si>
  <si>
    <t>Sanitär-Räume / Wickelräume</t>
  </si>
  <si>
    <r>
      <t xml:space="preserve">Polizeistation Bloherfelde
</t>
    </r>
    <r>
      <rPr>
        <sz val="10"/>
        <rFont val="Arial"/>
        <family val="2"/>
      </rPr>
      <t>Kennedystr.13</t>
    </r>
    <r>
      <rPr>
        <b/>
        <sz val="10"/>
        <rFont val="Arial"/>
        <family val="2"/>
      </rPr>
      <t xml:space="preserve">
26 129 Oldenburg</t>
    </r>
  </si>
  <si>
    <t>IGM 25 E 580 032</t>
  </si>
  <si>
    <t>Reinigungsuhrzeiten: 
Mo - Fr.: 8:00 - 10:00 Uhr</t>
  </si>
  <si>
    <t>Mindeststunden / Jahr &gt; 52</t>
  </si>
  <si>
    <t>EG</t>
  </si>
  <si>
    <t>Warteraum</t>
  </si>
  <si>
    <t>Büroraum</t>
  </si>
  <si>
    <t>Küche</t>
  </si>
  <si>
    <t>Sozialraum</t>
  </si>
  <si>
    <t>Bad/WC</t>
  </si>
  <si>
    <t>WC</t>
  </si>
  <si>
    <t>Flur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</si>
</sst>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16" fillId="0" borderId="0" xfId="0" applyFont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8" borderId="25" xfId="2" applyFont="1" applyFill="1" applyBorder="1" applyAlignment="1" applyProtection="1">
      <alignment horizontal="center" vertical="center"/>
    </xf>
    <xf numFmtId="0" fontId="1" fillId="0" borderId="1" xfId="2" applyBorder="1" applyAlignment="1" applyProtection="1">
      <alignment horizontal="center"/>
    </xf>
    <xf numFmtId="0" fontId="1" fillId="0" borderId="1" xfId="2" applyFont="1" applyBorder="1" applyAlignment="1" applyProtection="1">
      <alignment horizontal="center"/>
    </xf>
    <xf numFmtId="0" fontId="2" fillId="8" borderId="2" xfId="2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</cellXfs>
  <cellStyles count="3">
    <cellStyle name="Standard" xfId="0" builtinId="0"/>
    <cellStyle name="Standard 2" xfId="2" xr:uid="{68AEBA5B-9F91-48A9-870F-61D7397E81AE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12</xdr:row>
      <xdr:rowOff>0</xdr:rowOff>
    </xdr:from>
    <xdr:to>
      <xdr:col>9</xdr:col>
      <xdr:colOff>103065</xdr:colOff>
      <xdr:row>13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13</xdr:row>
      <xdr:rowOff>68902</xdr:rowOff>
    </xdr:from>
    <xdr:to>
      <xdr:col>9</xdr:col>
      <xdr:colOff>33215</xdr:colOff>
      <xdr:row>15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topLeftCell="C1" zoomScale="90" zoomScaleNormal="90" workbookViewId="0">
      <selection activeCell="P16" sqref="P16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6" customFormat="1" ht="23.4" customHeight="1" x14ac:dyDescent="0.25">
      <c r="A1" s="114" t="s">
        <v>71</v>
      </c>
      <c r="B1" s="161">
        <v>2</v>
      </c>
    </row>
    <row r="2" spans="1:19" s="106" customFormat="1" ht="45" customHeight="1" thickBot="1" x14ac:dyDescent="0.3">
      <c r="A2" s="115" t="s">
        <v>72</v>
      </c>
      <c r="B2" s="155" t="s">
        <v>77</v>
      </c>
      <c r="C2" s="156"/>
      <c r="D2" s="107"/>
      <c r="E2" s="107"/>
      <c r="F2" s="107"/>
      <c r="G2" s="107"/>
      <c r="H2" s="107"/>
    </row>
    <row r="3" spans="1:19" s="106" customFormat="1" ht="39.6" customHeight="1" thickBot="1" x14ac:dyDescent="0.3">
      <c r="A3" s="117" t="s">
        <v>73</v>
      </c>
      <c r="B3" s="116" t="s">
        <v>78</v>
      </c>
      <c r="C3" s="158" t="s">
        <v>79</v>
      </c>
      <c r="D3" s="159"/>
      <c r="E3" s="159"/>
      <c r="F3" s="159"/>
      <c r="G3" s="159"/>
      <c r="H3" s="160"/>
    </row>
    <row r="4" spans="1:19" s="31" customFormat="1" ht="19.5" customHeight="1" x14ac:dyDescent="0.3">
      <c r="A4" s="108" t="s">
        <v>15</v>
      </c>
      <c r="B4" s="109"/>
      <c r="C4" s="110" t="s">
        <v>16</v>
      </c>
      <c r="D4" s="111"/>
      <c r="E4" s="111"/>
      <c r="F4" s="112"/>
      <c r="G4" s="111"/>
      <c r="H4" s="113"/>
      <c r="J4" s="130" t="s">
        <v>41</v>
      </c>
      <c r="K4" s="131"/>
      <c r="L4" s="132"/>
      <c r="M4" s="124" t="s">
        <v>57</v>
      </c>
      <c r="N4" s="125"/>
      <c r="O4" s="125"/>
      <c r="P4" s="125"/>
      <c r="Q4" s="125"/>
      <c r="R4" s="125"/>
      <c r="S4" s="126"/>
    </row>
    <row r="5" spans="1:19" s="31" customFormat="1" ht="27" thickBot="1" x14ac:dyDescent="0.3">
      <c r="A5" s="32" t="s">
        <v>25</v>
      </c>
      <c r="B5" s="34" t="s">
        <v>17</v>
      </c>
      <c r="C5" s="122" t="s">
        <v>58</v>
      </c>
      <c r="D5" s="123"/>
      <c r="E5" s="61" t="s">
        <v>43</v>
      </c>
      <c r="F5" s="42"/>
      <c r="G5" s="43"/>
      <c r="H5" s="44"/>
      <c r="J5" s="133"/>
      <c r="K5" s="134"/>
      <c r="L5" s="135"/>
      <c r="M5" s="127"/>
      <c r="N5" s="128"/>
      <c r="O5" s="128"/>
      <c r="P5" s="128"/>
      <c r="Q5" s="128"/>
      <c r="R5" s="128"/>
      <c r="S5" s="129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29</v>
      </c>
      <c r="G6" s="47" t="s">
        <v>31</v>
      </c>
      <c r="H6" s="48" t="s">
        <v>32</v>
      </c>
      <c r="J6" s="60" t="s">
        <v>12</v>
      </c>
      <c r="K6" s="57" t="s">
        <v>37</v>
      </c>
      <c r="L6" s="58" t="s">
        <v>39</v>
      </c>
      <c r="M6" s="62" t="s">
        <v>44</v>
      </c>
      <c r="N6" s="63" t="s">
        <v>45</v>
      </c>
      <c r="O6" s="62" t="s">
        <v>50</v>
      </c>
      <c r="P6" s="63" t="s">
        <v>51</v>
      </c>
      <c r="Q6" s="62" t="s">
        <v>53</v>
      </c>
      <c r="R6" s="63" t="s">
        <v>54</v>
      </c>
      <c r="S6" s="80" t="s">
        <v>55</v>
      </c>
    </row>
    <row r="7" spans="1:19" ht="24" customHeight="1" x14ac:dyDescent="0.3">
      <c r="A7" s="118" t="s">
        <v>18</v>
      </c>
      <c r="B7" s="119"/>
      <c r="C7" s="29"/>
      <c r="D7" s="29"/>
      <c r="E7" s="29"/>
      <c r="F7" s="51" t="s">
        <v>35</v>
      </c>
      <c r="G7" s="49" t="s">
        <v>33</v>
      </c>
      <c r="H7" s="50" t="s">
        <v>34</v>
      </c>
      <c r="J7" s="75" t="s">
        <v>40</v>
      </c>
      <c r="K7" s="76" t="s">
        <v>38</v>
      </c>
      <c r="L7" s="77" t="s">
        <v>38</v>
      </c>
      <c r="M7" s="78" t="s">
        <v>42</v>
      </c>
      <c r="N7" s="79" t="s">
        <v>42</v>
      </c>
      <c r="O7" s="78" t="s">
        <v>52</v>
      </c>
      <c r="P7" s="79" t="s">
        <v>52</v>
      </c>
      <c r="Q7" s="78" t="s">
        <v>56</v>
      </c>
      <c r="R7" s="79" t="s">
        <v>56</v>
      </c>
      <c r="S7" s="81" t="s">
        <v>56</v>
      </c>
    </row>
    <row r="8" spans="1:19" x14ac:dyDescent="0.25">
      <c r="A8" s="17" t="s">
        <v>46</v>
      </c>
      <c r="B8" s="29" t="s">
        <v>47</v>
      </c>
      <c r="C8" s="164">
        <v>52</v>
      </c>
      <c r="D8" s="163">
        <v>0</v>
      </c>
      <c r="E8" s="103" t="s">
        <v>69</v>
      </c>
      <c r="F8" s="37">
        <f>'V1'!F14</f>
        <v>60.029999999999994</v>
      </c>
      <c r="G8" s="46">
        <f>'V1'!H14</f>
        <v>0</v>
      </c>
      <c r="H8" s="45">
        <f>'V1'!J14</f>
        <v>0</v>
      </c>
      <c r="J8" s="70"/>
      <c r="K8" s="71"/>
      <c r="L8" s="72"/>
      <c r="M8" s="87">
        <f>SUM('V1'!I7:I10)</f>
        <v>0</v>
      </c>
      <c r="N8" s="88">
        <f>SUM('V1'!M7:M10)</f>
        <v>0</v>
      </c>
      <c r="O8" s="73">
        <f>'V1'!Q14</f>
        <v>3121.5599999999995</v>
      </c>
      <c r="P8" s="74">
        <f>'V1'!R14</f>
        <v>0</v>
      </c>
      <c r="Q8" s="73">
        <f>IF(M8=0,0,O8/M8)</f>
        <v>0</v>
      </c>
      <c r="R8" s="74">
        <f>IF(N8=0,0,P8/N8)</f>
        <v>0</v>
      </c>
      <c r="S8" s="82">
        <f>IF((M8+N8)=0,0,(O8+P8)/(M8+N8))</f>
        <v>0</v>
      </c>
    </row>
    <row r="9" spans="1:19" x14ac:dyDescent="0.25">
      <c r="A9" s="17" t="s">
        <v>36</v>
      </c>
      <c r="B9" s="105" t="s">
        <v>74</v>
      </c>
      <c r="C9" s="164">
        <v>52</v>
      </c>
      <c r="D9" s="163">
        <v>0</v>
      </c>
      <c r="E9" s="103" t="s">
        <v>69</v>
      </c>
      <c r="F9" s="37">
        <f>'V3'!F12</f>
        <v>19.350000000000001</v>
      </c>
      <c r="G9" s="46">
        <f>'V3'!H12</f>
        <v>0</v>
      </c>
      <c r="H9" s="45">
        <f>'V3'!J12</f>
        <v>0</v>
      </c>
      <c r="J9" s="70"/>
      <c r="K9" s="71"/>
      <c r="L9" s="72"/>
      <c r="M9" s="89">
        <f>SUM('V3'!I7:I8)</f>
        <v>0</v>
      </c>
      <c r="N9" s="90">
        <f>SUM('V3'!M7:M8)</f>
        <v>0</v>
      </c>
      <c r="O9" s="68">
        <f>'V3'!Q12</f>
        <v>1006.2</v>
      </c>
      <c r="P9" s="69">
        <f>'V3'!R12</f>
        <v>0</v>
      </c>
      <c r="Q9" s="73">
        <f t="shared" ref="Q9:Q11" si="0">IF(M9=0,0,O9/M9)</f>
        <v>0</v>
      </c>
      <c r="R9" s="74">
        <f t="shared" ref="R9:R11" si="1">IF(N9=0,0,P9/N9)</f>
        <v>0</v>
      </c>
      <c r="S9" s="82">
        <f t="shared" ref="S9:S11" si="2">IF((M9+N9)=0,0,(O9+P9)/(M9+N9))</f>
        <v>0</v>
      </c>
    </row>
    <row r="10" spans="1:19" x14ac:dyDescent="0.25">
      <c r="A10" s="17" t="s">
        <v>0</v>
      </c>
      <c r="B10" s="105" t="s">
        <v>76</v>
      </c>
      <c r="C10" s="164">
        <v>52</v>
      </c>
      <c r="D10" s="163">
        <v>0</v>
      </c>
      <c r="E10" s="103" t="s">
        <v>69</v>
      </c>
      <c r="F10" s="37">
        <f>'V4'!F12</f>
        <v>5.7</v>
      </c>
      <c r="G10" s="46">
        <f>'V4'!H12</f>
        <v>0</v>
      </c>
      <c r="H10" s="45">
        <f>'V4'!J12</f>
        <v>0</v>
      </c>
      <c r="J10" s="70"/>
      <c r="K10" s="71"/>
      <c r="L10" s="72"/>
      <c r="M10" s="89">
        <f>SUM('V4'!I7:I8)</f>
        <v>0</v>
      </c>
      <c r="N10" s="90">
        <f>SUM('V4'!M7:M8)</f>
        <v>0</v>
      </c>
      <c r="O10" s="68">
        <f>'V4'!Q12</f>
        <v>296.39999999999998</v>
      </c>
      <c r="P10" s="69">
        <f>'V4'!R12</f>
        <v>0</v>
      </c>
      <c r="Q10" s="73">
        <f t="shared" si="0"/>
        <v>0</v>
      </c>
      <c r="R10" s="74">
        <f t="shared" si="1"/>
        <v>0</v>
      </c>
      <c r="S10" s="82">
        <f t="shared" si="2"/>
        <v>0</v>
      </c>
    </row>
    <row r="11" spans="1:19" x14ac:dyDescent="0.25">
      <c r="A11" s="17" t="s">
        <v>49</v>
      </c>
      <c r="B11" s="38" t="s">
        <v>48</v>
      </c>
      <c r="C11" s="164">
        <v>52</v>
      </c>
      <c r="D11" s="163">
        <v>0</v>
      </c>
      <c r="E11" s="103" t="s">
        <v>69</v>
      </c>
      <c r="F11" s="37">
        <f>'V6'!F11</f>
        <v>13.13</v>
      </c>
      <c r="G11" s="46">
        <f>'V6'!H11</f>
        <v>0</v>
      </c>
      <c r="H11" s="45">
        <f>'V6'!J11</f>
        <v>0</v>
      </c>
      <c r="J11" s="70"/>
      <c r="K11" s="71"/>
      <c r="L11" s="72"/>
      <c r="M11" s="89">
        <f>SUM('V6'!I7:I7)</f>
        <v>0</v>
      </c>
      <c r="N11" s="90">
        <f>SUM('V6'!M7:M7)</f>
        <v>0</v>
      </c>
      <c r="O11" s="68">
        <f>'V6'!Q11</f>
        <v>682.76</v>
      </c>
      <c r="P11" s="69">
        <f>'V6'!R11</f>
        <v>0</v>
      </c>
      <c r="Q11" s="73">
        <f t="shared" si="0"/>
        <v>0</v>
      </c>
      <c r="R11" s="74">
        <f t="shared" si="1"/>
        <v>0</v>
      </c>
      <c r="S11" s="82">
        <f t="shared" si="2"/>
        <v>0</v>
      </c>
    </row>
    <row r="12" spans="1:19" ht="13.8" thickBot="1" x14ac:dyDescent="0.3">
      <c r="A12" s="53" t="s">
        <v>70</v>
      </c>
      <c r="B12" s="105" t="s">
        <v>75</v>
      </c>
      <c r="C12" s="164">
        <v>52</v>
      </c>
      <c r="D12" s="163">
        <v>0</v>
      </c>
      <c r="E12" s="103" t="s">
        <v>69</v>
      </c>
      <c r="F12" s="37">
        <f>'V11'!F11</f>
        <v>15</v>
      </c>
      <c r="G12" s="46">
        <f>'V11'!H11</f>
        <v>0</v>
      </c>
      <c r="H12" s="45">
        <f>'V11'!J11</f>
        <v>0</v>
      </c>
      <c r="J12" s="70"/>
      <c r="K12" s="71"/>
      <c r="L12" s="72"/>
      <c r="M12" s="89">
        <f>SUM('V11'!I7:I7)</f>
        <v>0</v>
      </c>
      <c r="N12" s="90">
        <f>SUM('V11'!M7:M7)</f>
        <v>0</v>
      </c>
      <c r="O12" s="68">
        <f>'V11'!Q11</f>
        <v>780</v>
      </c>
      <c r="P12" s="69">
        <f>'V11'!R11</f>
        <v>0</v>
      </c>
      <c r="Q12" s="73">
        <f t="shared" ref="Q12" si="3">IF(M12=0,0,O12/M12)</f>
        <v>0</v>
      </c>
      <c r="R12" s="74">
        <f t="shared" ref="R12" si="4">IF(N12=0,0,P12/N12)</f>
        <v>0</v>
      </c>
      <c r="S12" s="82">
        <f t="shared" ref="S12" si="5">IF((M12+N12)=0,0,(O12+P12)/(M12+N12))</f>
        <v>0</v>
      </c>
    </row>
    <row r="13" spans="1:19" ht="13.8" thickBot="1" x14ac:dyDescent="0.3">
      <c r="E13" s="39" t="s">
        <v>30</v>
      </c>
      <c r="F13" s="40">
        <f>SUM(F8:F12)</f>
        <v>113.21</v>
      </c>
      <c r="G13" s="40">
        <f>IF(F13=0,0,H13/F13)</f>
        <v>0</v>
      </c>
      <c r="H13" s="52">
        <f>SUM(H8:H12)</f>
        <v>0</v>
      </c>
      <c r="M13" s="83">
        <f>SUM(M8:M12)</f>
        <v>0</v>
      </c>
      <c r="N13" s="84">
        <f>SUM(N8:N12)</f>
        <v>0</v>
      </c>
      <c r="O13" s="85">
        <f>SUM(O8:O12)</f>
        <v>5886.9199999999992</v>
      </c>
      <c r="P13" s="86">
        <f>SUM(P8:P12)</f>
        <v>0</v>
      </c>
      <c r="Q13" s="85">
        <f>IF(M13=0,0,O13/M13)</f>
        <v>0</v>
      </c>
      <c r="R13" s="86">
        <f>IF(N13=0,0,P13/N13)</f>
        <v>0</v>
      </c>
      <c r="S13" s="136">
        <f>IF(M14=0,0,O14/M14)</f>
        <v>0</v>
      </c>
    </row>
    <row r="14" spans="1:19" ht="13.8" thickBot="1" x14ac:dyDescent="0.3">
      <c r="B14" s="30"/>
      <c r="M14" s="138">
        <f>M13+N13</f>
        <v>0</v>
      </c>
      <c r="N14" s="139"/>
      <c r="O14" s="120">
        <f>O13+P13</f>
        <v>5886.9199999999992</v>
      </c>
      <c r="P14" s="121"/>
      <c r="Q14" s="120">
        <f>IF(M14=0,0,O14/M14)</f>
        <v>0</v>
      </c>
      <c r="R14" s="121"/>
      <c r="S14" s="137"/>
    </row>
    <row r="15" spans="1:19" ht="13.8" thickBot="1" x14ac:dyDescent="0.3">
      <c r="D15" s="94"/>
      <c r="E15" s="102" t="s">
        <v>68</v>
      </c>
      <c r="M15" s="165" t="s">
        <v>80</v>
      </c>
      <c r="N15" s="162"/>
    </row>
    <row r="16" spans="1:19" ht="86.4" customHeight="1" x14ac:dyDescent="0.25">
      <c r="B16" s="91" t="s">
        <v>59</v>
      </c>
      <c r="J16" s="166" t="s">
        <v>62</v>
      </c>
      <c r="K16" s="167"/>
      <c r="L16" s="167"/>
      <c r="M16" s="157"/>
      <c r="N16" s="157"/>
    </row>
    <row r="17" spans="2:8" ht="29.4" customHeight="1" x14ac:dyDescent="0.3">
      <c r="B17" s="92" t="s">
        <v>67</v>
      </c>
      <c r="F17" s="3" t="s">
        <v>63</v>
      </c>
      <c r="G17" s="95"/>
      <c r="H17" s="96">
        <f>SUM(H13)</f>
        <v>0</v>
      </c>
    </row>
    <row r="18" spans="2:8" ht="15.6" x14ac:dyDescent="0.3">
      <c r="E18" s="97">
        <v>0.19</v>
      </c>
      <c r="F18" s="3" t="s">
        <v>64</v>
      </c>
      <c r="G18" s="98"/>
      <c r="H18" s="96">
        <f>SUM(H17*E18)</f>
        <v>0</v>
      </c>
    </row>
    <row r="19" spans="2:8" ht="15.6" x14ac:dyDescent="0.3">
      <c r="F19" s="3" t="s">
        <v>63</v>
      </c>
      <c r="G19" s="99" t="s">
        <v>65</v>
      </c>
      <c r="H19" s="96">
        <f>SUM(H17:H18)</f>
        <v>0</v>
      </c>
    </row>
    <row r="20" spans="2:8" ht="46.8" x14ac:dyDescent="0.3">
      <c r="B20" s="93" t="s">
        <v>61</v>
      </c>
      <c r="F20" s="100" t="s">
        <v>66</v>
      </c>
      <c r="G20" s="100"/>
      <c r="H20" s="101">
        <f>SUM(H19/12)</f>
        <v>0</v>
      </c>
    </row>
  </sheetData>
  <sheetProtection algorithmName="SHA-512" hashValue="OzMOk/QwwhlIOGnr9wOgZJaRwg1xQcE9eiBNlRumT+k+GMu/Ht9TvVhJW9R3pYZhFS9PC5rSeTdN+vbt3fcZvQ==" saltValue="KnhXF5xT/D/H1ZevM58ChA==" spinCount="100000" sheet="1" objects="1" scenarios="1"/>
  <mergeCells count="12">
    <mergeCell ref="B2:C2"/>
    <mergeCell ref="C3:H3"/>
    <mergeCell ref="M15:N15"/>
    <mergeCell ref="J16:L16"/>
    <mergeCell ref="C5:D5"/>
    <mergeCell ref="M4:S5"/>
    <mergeCell ref="J4:L5"/>
    <mergeCell ref="S13:S14"/>
    <mergeCell ref="M14:N14"/>
    <mergeCell ref="A7:B7"/>
    <mergeCell ref="O14:P14"/>
    <mergeCell ref="Q14:R14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"/>
  <sheetViews>
    <sheetView zoomScale="75" zoomScaleNormal="75" workbookViewId="0">
      <pane ySplit="6" topLeftCell="A7" activePane="bottomLeft" state="frozen"/>
      <selection activeCell="B236" sqref="B236"/>
      <selection pane="bottomLeft" activeCell="N16" sqref="N16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9.5546875" style="3" customWidth="1"/>
    <col min="9" max="9" width="20.5546875" style="3" customWidth="1"/>
    <col min="10" max="10" width="22.44140625" style="3" customWidth="1"/>
    <col min="11" max="11" width="8.6640625" style="3" customWidth="1"/>
    <col min="12" max="12" width="16.21875" style="3" customWidth="1"/>
    <col min="13" max="13" width="17.109375" style="3" customWidth="1"/>
    <col min="14" max="14" width="17.77734375" style="3" customWidth="1"/>
    <col min="15" max="15" width="24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Flächenklassifizierung!J8</f>
        <v>0</v>
      </c>
    </row>
    <row r="3" spans="1:18" ht="17.25" customHeight="1" thickBot="1" x14ac:dyDescent="0.3">
      <c r="G3" s="148" t="s">
        <v>21</v>
      </c>
      <c r="H3" s="149"/>
      <c r="I3" s="149"/>
      <c r="J3" s="149"/>
      <c r="K3" s="149"/>
      <c r="L3" s="149"/>
      <c r="M3" s="149"/>
      <c r="N3" s="150"/>
      <c r="O3" s="6"/>
    </row>
    <row r="4" spans="1:18" ht="18" customHeight="1" thickBot="1" x14ac:dyDescent="0.3">
      <c r="A4" s="140" t="str">
        <f>Flächenklassifizierung!B2</f>
        <v>Polizeistation Bloherfelde
Kennedystr.13
26 129 Oldenburg</v>
      </c>
      <c r="B4" s="141"/>
      <c r="C4" s="141"/>
      <c r="D4" s="141"/>
      <c r="E4" s="141"/>
      <c r="F4" s="142"/>
      <c r="G4" s="148" t="s">
        <v>6</v>
      </c>
      <c r="H4" s="149"/>
      <c r="I4" s="149"/>
      <c r="J4" s="149"/>
      <c r="K4" s="149"/>
      <c r="L4" s="149"/>
      <c r="M4" s="149"/>
      <c r="N4" s="150"/>
      <c r="O4" s="6"/>
    </row>
    <row r="5" spans="1:18" ht="40.200000000000003" customHeight="1" thickBot="1" x14ac:dyDescent="0.3">
      <c r="A5" s="143"/>
      <c r="B5" s="144"/>
      <c r="C5" s="144"/>
      <c r="D5" s="144"/>
      <c r="E5" s="144"/>
      <c r="F5" s="145"/>
      <c r="G5" s="151" t="s">
        <v>1</v>
      </c>
      <c r="H5" s="152"/>
      <c r="I5" s="152"/>
      <c r="J5" s="152"/>
      <c r="K5" s="148" t="s">
        <v>2</v>
      </c>
      <c r="L5" s="153"/>
      <c r="M5" s="153"/>
      <c r="N5" s="15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10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4" t="s">
        <v>50</v>
      </c>
      <c r="R6" s="64" t="s">
        <v>51</v>
      </c>
    </row>
    <row r="7" spans="1:18" ht="13.8" x14ac:dyDescent="0.25">
      <c r="A7" s="17" t="s">
        <v>46</v>
      </c>
      <c r="B7" s="168" t="s">
        <v>81</v>
      </c>
      <c r="C7" s="168"/>
      <c r="D7" s="168" t="s">
        <v>82</v>
      </c>
      <c r="E7" s="168"/>
      <c r="F7" s="169">
        <v>11.93</v>
      </c>
      <c r="G7" s="17">
        <f>Flächenklassifizierung!$C$8</f>
        <v>52</v>
      </c>
      <c r="H7" s="59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9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5">
        <f>F7*G7</f>
        <v>620.36</v>
      </c>
      <c r="R7" s="65">
        <f>F7*K7</f>
        <v>0</v>
      </c>
    </row>
    <row r="8" spans="1:18" ht="13.8" x14ac:dyDescent="0.25">
      <c r="A8" s="17" t="s">
        <v>46</v>
      </c>
      <c r="B8" s="168" t="s">
        <v>81</v>
      </c>
      <c r="C8" s="168"/>
      <c r="D8" s="168" t="s">
        <v>83</v>
      </c>
      <c r="E8" s="168"/>
      <c r="F8" s="169">
        <v>21.14</v>
      </c>
      <c r="G8" s="17">
        <f>Flächenklassifizierung!$C$8</f>
        <v>52</v>
      </c>
      <c r="H8" s="59">
        <f>Flächenklassifizierung!$K$8</f>
        <v>0</v>
      </c>
      <c r="I8" s="18">
        <f t="shared" ref="I8:I10" si="0">IF(H8=0,0,(F8/H8*G8))</f>
        <v>0</v>
      </c>
      <c r="J8" s="19">
        <f t="shared" ref="J8:J10" si="1">(I8*$F$2)</f>
        <v>0</v>
      </c>
      <c r="K8" s="17">
        <f>Flächenklassifizierung!$D$8</f>
        <v>0</v>
      </c>
      <c r="L8" s="59">
        <f>Flächenklassifizierung!$L$8</f>
        <v>0</v>
      </c>
      <c r="M8" s="20">
        <f t="shared" ref="M8:M10" si="2">IF(L8=0,0,(F8/L8*K8))</f>
        <v>0</v>
      </c>
      <c r="N8" s="19">
        <f t="shared" ref="N8:N10" si="3">(M8*$F$2)</f>
        <v>0</v>
      </c>
      <c r="O8" s="21">
        <f t="shared" ref="O8:O10" si="4">ROUND(J8+N8,2)</f>
        <v>0</v>
      </c>
      <c r="P8" s="23"/>
      <c r="Q8" s="65">
        <f t="shared" ref="Q8:Q10" si="5">F8*G8</f>
        <v>1099.28</v>
      </c>
      <c r="R8" s="65">
        <f t="shared" ref="R8:R10" si="6">F8*K8</f>
        <v>0</v>
      </c>
    </row>
    <row r="9" spans="1:18" ht="13.8" x14ac:dyDescent="0.25">
      <c r="A9" s="17" t="s">
        <v>46</v>
      </c>
      <c r="B9" s="168" t="s">
        <v>81</v>
      </c>
      <c r="C9" s="168"/>
      <c r="D9" s="168" t="s">
        <v>83</v>
      </c>
      <c r="E9" s="168"/>
      <c r="F9" s="169">
        <v>13.09</v>
      </c>
      <c r="G9" s="17">
        <f>Flächenklassifizierung!$C$8</f>
        <v>52</v>
      </c>
      <c r="H9" s="59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9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5">
        <f t="shared" si="5"/>
        <v>680.68</v>
      </c>
      <c r="R9" s="65">
        <f t="shared" si="6"/>
        <v>0</v>
      </c>
    </row>
    <row r="10" spans="1:18" ht="13.8" x14ac:dyDescent="0.25">
      <c r="A10" s="17" t="s">
        <v>46</v>
      </c>
      <c r="B10" s="168" t="s">
        <v>81</v>
      </c>
      <c r="C10" s="168"/>
      <c r="D10" s="168" t="s">
        <v>83</v>
      </c>
      <c r="E10" s="168"/>
      <c r="F10" s="169">
        <v>13.87</v>
      </c>
      <c r="G10" s="17">
        <f>Flächenklassifizierung!$C$8</f>
        <v>52</v>
      </c>
      <c r="H10" s="59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9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5">
        <f t="shared" si="5"/>
        <v>721.24</v>
      </c>
      <c r="R10" s="65">
        <f t="shared" si="6"/>
        <v>0</v>
      </c>
    </row>
    <row r="11" spans="1:18" x14ac:dyDescent="0.25">
      <c r="I11" s="33"/>
    </row>
    <row r="12" spans="1:18" ht="13.8" x14ac:dyDescent="0.25">
      <c r="N12" s="24"/>
      <c r="O12" s="25"/>
    </row>
    <row r="13" spans="1:18" ht="13.8" thickBot="1" x14ac:dyDescent="0.3">
      <c r="F13" s="26" t="s">
        <v>26</v>
      </c>
      <c r="H13" s="26" t="s">
        <v>8</v>
      </c>
      <c r="J13" s="26" t="s">
        <v>9</v>
      </c>
    </row>
    <row r="14" spans="1:18" ht="13.8" thickBot="1" x14ac:dyDescent="0.3">
      <c r="F14" s="56">
        <f>SUM(F7:F10)</f>
        <v>60.029999999999994</v>
      </c>
      <c r="G14" s="3" t="s">
        <v>11</v>
      </c>
      <c r="H14" s="27">
        <f>IF(F14=0,0,(ROUND(SUM(O7:O10)/F14,2)))</f>
        <v>0</v>
      </c>
      <c r="I14" s="3" t="s">
        <v>13</v>
      </c>
      <c r="J14" s="27">
        <f>ROUND(F14*H14,2)</f>
        <v>0</v>
      </c>
      <c r="K14" s="3" t="s">
        <v>14</v>
      </c>
      <c r="Q14" s="67">
        <f>SUM(Q7:Q10)</f>
        <v>3121.5599999999995</v>
      </c>
      <c r="R14" s="67">
        <f>SUM(R7:R10)</f>
        <v>0</v>
      </c>
    </row>
    <row r="15" spans="1:18" ht="13.8" thickBot="1" x14ac:dyDescent="0.3">
      <c r="Q15" s="146">
        <f>Q14+R14</f>
        <v>3121.5599999999995</v>
      </c>
      <c r="R15" s="147"/>
    </row>
  </sheetData>
  <sheetProtection algorithmName="SHA-512" hashValue="rLVu1xHa9WHXhlmz14rJoHStXVCvZMhvKE9/lv6TRQBv9peqMXkWEEF9mnjAbqHd3AjhzxG4Hj+SVaPHJCaAoA==" saltValue="FKC1Cp07YeDvHT/Ef44P3Q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M20" sqref="M20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23.33203125" style="3" customWidth="1"/>
    <col min="9" max="9" width="18.21875" style="3" customWidth="1"/>
    <col min="10" max="10" width="23.109375" style="3" customWidth="1"/>
    <col min="11" max="11" width="8.6640625" style="3" customWidth="1"/>
    <col min="12" max="12" width="18.6640625" style="3" customWidth="1"/>
    <col min="13" max="13" width="26.77734375" style="3" customWidth="1"/>
    <col min="14" max="14" width="15.5546875" style="3" customWidth="1"/>
    <col min="15" max="15" width="20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Flächenklassifizierung!J9</f>
        <v>0</v>
      </c>
    </row>
    <row r="3" spans="1:18" ht="17.25" customHeight="1" thickBot="1" x14ac:dyDescent="0.3">
      <c r="E3" s="3"/>
      <c r="G3" s="148" t="s">
        <v>21</v>
      </c>
      <c r="H3" s="149"/>
      <c r="I3" s="149"/>
      <c r="J3" s="149"/>
      <c r="K3" s="149"/>
      <c r="L3" s="149"/>
      <c r="M3" s="149"/>
      <c r="N3" s="149"/>
      <c r="O3" s="6"/>
    </row>
    <row r="4" spans="1:18" ht="18" customHeight="1" thickBot="1" x14ac:dyDescent="0.3">
      <c r="A4" s="140" t="str">
        <f>Flächenklassifizierung!B2</f>
        <v>Polizeistation Bloherfelde
Kennedystr.13
26 129 Oldenburg</v>
      </c>
      <c r="B4" s="141"/>
      <c r="C4" s="141"/>
      <c r="D4" s="141"/>
      <c r="E4" s="141"/>
      <c r="F4" s="142"/>
      <c r="G4" s="148" t="s">
        <v>6</v>
      </c>
      <c r="H4" s="149"/>
      <c r="I4" s="149"/>
      <c r="J4" s="149"/>
      <c r="K4" s="149"/>
      <c r="L4" s="149"/>
      <c r="M4" s="149"/>
      <c r="N4" s="150"/>
      <c r="O4" s="6"/>
    </row>
    <row r="5" spans="1:18" ht="37.200000000000003" customHeight="1" thickBot="1" x14ac:dyDescent="0.3">
      <c r="A5" s="143"/>
      <c r="B5" s="144"/>
      <c r="C5" s="144"/>
      <c r="D5" s="144"/>
      <c r="E5" s="144"/>
      <c r="F5" s="145"/>
      <c r="G5" s="148" t="s">
        <v>1</v>
      </c>
      <c r="H5" s="149"/>
      <c r="I5" s="149"/>
      <c r="J5" s="150"/>
      <c r="K5" s="148" t="s">
        <v>2</v>
      </c>
      <c r="L5" s="149"/>
      <c r="M5" s="149"/>
      <c r="N5" s="150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36</v>
      </c>
      <c r="B7" s="170" t="s">
        <v>81</v>
      </c>
      <c r="C7" s="170"/>
      <c r="D7" s="170" t="s">
        <v>84</v>
      </c>
      <c r="E7" s="170"/>
      <c r="F7" s="171">
        <v>7.34</v>
      </c>
      <c r="G7" s="17">
        <f>Flächenklassifizierung!$C$9</f>
        <v>52</v>
      </c>
      <c r="H7" s="59">
        <f>Flächenklassifizierung!$K$9</f>
        <v>0</v>
      </c>
      <c r="I7" s="18">
        <f>IF(H7=0,0,(F7/H7*G7))</f>
        <v>0</v>
      </c>
      <c r="J7" s="19">
        <f t="shared" ref="J7:J8" si="0">(I7*$F$2)</f>
        <v>0</v>
      </c>
      <c r="K7" s="17">
        <f>Flächenklassifizierung!$D$9</f>
        <v>0</v>
      </c>
      <c r="L7" s="59">
        <f>Flächenklassifizierung!$L$9</f>
        <v>0</v>
      </c>
      <c r="M7" s="20">
        <f>IF(L7=0,0,(F7/L7*K7))</f>
        <v>0</v>
      </c>
      <c r="N7" s="19">
        <f t="shared" ref="N7:N8" si="1">(M7*$F$2)</f>
        <v>0</v>
      </c>
      <c r="O7" s="21">
        <f t="shared" ref="O7:O8" si="2">ROUND(J7+N7,2)</f>
        <v>0</v>
      </c>
      <c r="P7" s="23"/>
      <c r="Q7" s="65">
        <f>F7*G7</f>
        <v>381.68</v>
      </c>
      <c r="R7" s="65">
        <f>F7*K7</f>
        <v>0</v>
      </c>
    </row>
    <row r="8" spans="1:18" ht="13.8" x14ac:dyDescent="0.25">
      <c r="A8" s="17" t="s">
        <v>36</v>
      </c>
      <c r="B8" s="170" t="s">
        <v>81</v>
      </c>
      <c r="C8" s="170"/>
      <c r="D8" s="170" t="s">
        <v>85</v>
      </c>
      <c r="E8" s="170"/>
      <c r="F8" s="171">
        <v>12.01</v>
      </c>
      <c r="G8" s="17">
        <f>Flächenklassifizierung!$C$9</f>
        <v>52</v>
      </c>
      <c r="H8" s="59">
        <f>Flächenklassifizierung!$K$9</f>
        <v>0</v>
      </c>
      <c r="I8" s="18">
        <f t="shared" ref="I8" si="3">IF(H8=0,0,(F8/H8*G8))</f>
        <v>0</v>
      </c>
      <c r="J8" s="19">
        <f t="shared" si="0"/>
        <v>0</v>
      </c>
      <c r="K8" s="17">
        <f>Flächenklassifizierung!$D$9</f>
        <v>0</v>
      </c>
      <c r="L8" s="59">
        <f>Flächenklassifizierung!$L$9</f>
        <v>0</v>
      </c>
      <c r="M8" s="20">
        <f t="shared" ref="M8" si="4">IF(L8=0,0,(F8/L8*K8))</f>
        <v>0</v>
      </c>
      <c r="N8" s="19">
        <f t="shared" si="1"/>
        <v>0</v>
      </c>
      <c r="O8" s="21">
        <f t="shared" si="2"/>
        <v>0</v>
      </c>
      <c r="P8" s="23"/>
      <c r="Q8" s="65">
        <f t="shared" ref="Q8" si="5">F8*G8</f>
        <v>624.52</v>
      </c>
      <c r="R8" s="65">
        <f t="shared" ref="R8" si="6">F8*K8</f>
        <v>0</v>
      </c>
    </row>
    <row r="9" spans="1:18" x14ac:dyDescent="0.25">
      <c r="E9" s="54"/>
    </row>
    <row r="10" spans="1:18" ht="13.8" x14ac:dyDescent="0.25">
      <c r="E10" s="54"/>
      <c r="N10" s="24"/>
      <c r="O10" s="25"/>
    </row>
    <row r="11" spans="1:18" ht="13.8" thickBot="1" x14ac:dyDescent="0.3">
      <c r="E11" s="54"/>
      <c r="F11" s="26" t="s">
        <v>26</v>
      </c>
      <c r="H11" s="26" t="s">
        <v>8</v>
      </c>
      <c r="J11" s="26" t="s">
        <v>9</v>
      </c>
    </row>
    <row r="12" spans="1:18" ht="13.8" thickBot="1" x14ac:dyDescent="0.3">
      <c r="E12" s="54"/>
      <c r="F12" s="56">
        <f>SUM(F7:F8)</f>
        <v>19.350000000000001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7">
        <f>SUM(Q7:Q8)</f>
        <v>1006.2</v>
      </c>
      <c r="R12" s="67">
        <f>SUM(R7:R8)</f>
        <v>0</v>
      </c>
    </row>
    <row r="13" spans="1:18" ht="13.8" thickBot="1" x14ac:dyDescent="0.3">
      <c r="E13" s="54"/>
      <c r="Q13" s="146">
        <f>Q12+R12</f>
        <v>1006.2</v>
      </c>
      <c r="R13" s="147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</sheetData>
  <sheetProtection algorithmName="SHA-512" hashValue="DGsRXIKAAZA8TEKgifdDwXYOOapf/8o9XObT8jh2Q5rfMxCmNRd3E0TVm2iGQJWf2ybBlyjVQOyC2/JYfI3j5A==" saltValue="ssKHYScqbNBqs2rifIRje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D16" sqref="D16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44140625" style="3" customWidth="1"/>
    <col min="9" max="9" width="21.77734375" style="3" customWidth="1"/>
    <col min="10" max="10" width="23.6640625" style="3" customWidth="1"/>
    <col min="11" max="11" width="12.33203125" style="3" customWidth="1"/>
    <col min="12" max="12" width="17.5546875" style="3" customWidth="1"/>
    <col min="13" max="13" width="16.6640625" style="3" customWidth="1"/>
    <col min="14" max="14" width="14.8867187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Flächenklassifizierung!J10</f>
        <v>0</v>
      </c>
    </row>
    <row r="3" spans="1:18" ht="17.25" customHeight="1" thickBot="1" x14ac:dyDescent="0.3">
      <c r="E3" s="3"/>
      <c r="G3" s="148" t="s">
        <v>21</v>
      </c>
      <c r="H3" s="149"/>
      <c r="I3" s="149"/>
      <c r="J3" s="149"/>
      <c r="K3" s="149"/>
      <c r="L3" s="149"/>
      <c r="M3" s="149"/>
      <c r="N3" s="149"/>
      <c r="O3" s="6"/>
    </row>
    <row r="4" spans="1:18" ht="18" customHeight="1" thickBot="1" x14ac:dyDescent="0.3">
      <c r="A4" s="140" t="str">
        <f>Flächenklassifizierung!B2</f>
        <v>Polizeistation Bloherfelde
Kennedystr.13
26 129 Oldenburg</v>
      </c>
      <c r="B4" s="141"/>
      <c r="C4" s="141"/>
      <c r="D4" s="141"/>
      <c r="E4" s="141"/>
      <c r="F4" s="142"/>
      <c r="G4" s="148" t="s">
        <v>6</v>
      </c>
      <c r="H4" s="149"/>
      <c r="I4" s="149"/>
      <c r="J4" s="149"/>
      <c r="K4" s="149"/>
      <c r="L4" s="149"/>
      <c r="M4" s="149"/>
      <c r="N4" s="150"/>
      <c r="O4" s="6"/>
    </row>
    <row r="5" spans="1:18" ht="42" customHeight="1" thickBot="1" x14ac:dyDescent="0.3">
      <c r="A5" s="143"/>
      <c r="B5" s="144"/>
      <c r="C5" s="144"/>
      <c r="D5" s="144"/>
      <c r="E5" s="144"/>
      <c r="F5" s="145"/>
      <c r="G5" s="148" t="s">
        <v>1</v>
      </c>
      <c r="H5" s="149"/>
      <c r="I5" s="149"/>
      <c r="J5" s="150"/>
      <c r="K5" s="148" t="s">
        <v>2</v>
      </c>
      <c r="L5" s="149"/>
      <c r="M5" s="149"/>
      <c r="N5" s="150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0</v>
      </c>
      <c r="B7" s="172" t="s">
        <v>81</v>
      </c>
      <c r="C7" s="172"/>
      <c r="D7" s="172" t="s">
        <v>86</v>
      </c>
      <c r="E7" s="172"/>
      <c r="F7" s="173">
        <v>4.12</v>
      </c>
      <c r="G7" s="17">
        <f>Flächenklassifizierung!$C$10</f>
        <v>52</v>
      </c>
      <c r="H7" s="59">
        <f>Flächenklassifizierung!$K$10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Flächenklassifizierung!$D$10</f>
        <v>0</v>
      </c>
      <c r="L7" s="59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5">
        <f>F7*G7</f>
        <v>214.24</v>
      </c>
      <c r="R7" s="65">
        <f>F7*K7</f>
        <v>0</v>
      </c>
    </row>
    <row r="8" spans="1:18" ht="13.8" x14ac:dyDescent="0.25">
      <c r="A8" s="17" t="s">
        <v>0</v>
      </c>
      <c r="B8" s="172" t="s">
        <v>81</v>
      </c>
      <c r="C8" s="172"/>
      <c r="D8" s="172" t="s">
        <v>87</v>
      </c>
      <c r="E8" s="172"/>
      <c r="F8" s="173">
        <v>1.58</v>
      </c>
      <c r="G8" s="17">
        <f>Flächenklassifizierung!$C$10</f>
        <v>52</v>
      </c>
      <c r="H8" s="59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59">
        <f>Flächenklassifizierung!$L$10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5">
        <f t="shared" ref="Q8" si="5">F8*G8</f>
        <v>82.16</v>
      </c>
      <c r="R8" s="65">
        <f t="shared" ref="R8" si="6">F8*K8</f>
        <v>0</v>
      </c>
    </row>
    <row r="9" spans="1:18" x14ac:dyDescent="0.25">
      <c r="E9" s="54"/>
    </row>
    <row r="10" spans="1:18" ht="13.8" x14ac:dyDescent="0.25">
      <c r="E10" s="54"/>
      <c r="N10" s="24"/>
      <c r="O10" s="25"/>
    </row>
    <row r="11" spans="1:18" ht="13.8" thickBot="1" x14ac:dyDescent="0.3">
      <c r="E11" s="54"/>
      <c r="F11" s="26" t="s">
        <v>26</v>
      </c>
      <c r="H11" s="26" t="s">
        <v>8</v>
      </c>
      <c r="J11" s="26" t="s">
        <v>9</v>
      </c>
    </row>
    <row r="12" spans="1:18" ht="13.8" thickBot="1" x14ac:dyDescent="0.3">
      <c r="E12" s="54"/>
      <c r="F12" s="56">
        <f>SUM(F7:F8)</f>
        <v>5.7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7">
        <f>SUM(Q7:Q8)</f>
        <v>296.39999999999998</v>
      </c>
      <c r="R12" s="67">
        <f>SUM(R7:R8)</f>
        <v>0</v>
      </c>
    </row>
    <row r="13" spans="1:18" ht="13.8" thickBot="1" x14ac:dyDescent="0.3">
      <c r="E13" s="54"/>
      <c r="Q13" s="146">
        <f>Q12+R12</f>
        <v>296.39999999999998</v>
      </c>
      <c r="R13" s="147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</sheetData>
  <sheetProtection algorithmName="SHA-512" hashValue="wrnfda8PqpOHJwfEgoQFoayDiLkr5l7xjFsXUnyKo8HGFI3MMrgvn3qpH8cTMM6m1UKd46oOxcL5KeBVpaW04Q==" saltValue="xN2yKE+nXBqBQLr9ahtXM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zoomScale="75" zoomScaleNormal="75" workbookViewId="0">
      <pane ySplit="6" topLeftCell="A7" activePane="bottomLeft" state="frozen"/>
      <selection activeCell="D37" sqref="D37"/>
      <selection pane="bottomLeft" activeCell="M24" sqref="M24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109375" style="3" customWidth="1"/>
    <col min="9" max="9" width="21.44140625" style="3" customWidth="1"/>
    <col min="10" max="10" width="22.88671875" style="3" customWidth="1"/>
    <col min="11" max="11" width="13.6640625" style="3" customWidth="1"/>
    <col min="12" max="12" width="17.5546875" style="3" customWidth="1"/>
    <col min="13" max="13" width="17.44140625" style="3" customWidth="1"/>
    <col min="14" max="14" width="17.554687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Flächenklassifizierung!J11</f>
        <v>0</v>
      </c>
    </row>
    <row r="3" spans="1:18" ht="17.25" customHeight="1" thickBot="1" x14ac:dyDescent="0.3">
      <c r="G3" s="148" t="s">
        <v>21</v>
      </c>
      <c r="H3" s="149"/>
      <c r="I3" s="149"/>
      <c r="J3" s="149"/>
      <c r="K3" s="149"/>
      <c r="L3" s="149"/>
      <c r="M3" s="149"/>
      <c r="N3" s="149"/>
      <c r="O3" s="6"/>
    </row>
    <row r="4" spans="1:18" ht="18" customHeight="1" thickBot="1" x14ac:dyDescent="0.3">
      <c r="A4" s="140" t="str">
        <f>Flächenklassifizierung!B2</f>
        <v>Polizeistation Bloherfelde
Kennedystr.13
26 129 Oldenburg</v>
      </c>
      <c r="B4" s="141"/>
      <c r="C4" s="141"/>
      <c r="D4" s="141"/>
      <c r="E4" s="141"/>
      <c r="F4" s="142"/>
      <c r="G4" s="148" t="s">
        <v>6</v>
      </c>
      <c r="H4" s="149"/>
      <c r="I4" s="149"/>
      <c r="J4" s="149"/>
      <c r="K4" s="149"/>
      <c r="L4" s="149"/>
      <c r="M4" s="149"/>
      <c r="N4" s="150"/>
      <c r="O4" s="6"/>
    </row>
    <row r="5" spans="1:18" ht="34.799999999999997" customHeight="1" thickBot="1" x14ac:dyDescent="0.3">
      <c r="A5" s="143"/>
      <c r="B5" s="144"/>
      <c r="C5" s="144"/>
      <c r="D5" s="144"/>
      <c r="E5" s="144"/>
      <c r="F5" s="145"/>
      <c r="G5" s="148" t="s">
        <v>1</v>
      </c>
      <c r="H5" s="149"/>
      <c r="I5" s="149"/>
      <c r="J5" s="150"/>
      <c r="K5" s="148" t="s">
        <v>2</v>
      </c>
      <c r="L5" s="149"/>
      <c r="M5" s="149"/>
      <c r="N5" s="150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49</v>
      </c>
      <c r="B7" s="174" t="s">
        <v>81</v>
      </c>
      <c r="C7" s="174"/>
      <c r="D7" s="174" t="s">
        <v>88</v>
      </c>
      <c r="E7" s="174"/>
      <c r="F7" s="175">
        <v>13.13</v>
      </c>
      <c r="G7" s="17">
        <f>Flächenklassifizierung!$C$11</f>
        <v>52</v>
      </c>
      <c r="H7" s="59">
        <f>Flächenklassifizierung!$K$11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Flächenklassifizierung!$D$11</f>
        <v>0</v>
      </c>
      <c r="L7" s="59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65">
        <f>F7*G7</f>
        <v>682.76</v>
      </c>
      <c r="R7" s="65">
        <f>F7*K7</f>
        <v>0</v>
      </c>
    </row>
    <row r="9" spans="1:18" ht="13.8" x14ac:dyDescent="0.25">
      <c r="N9" s="24"/>
      <c r="O9" s="25"/>
    </row>
    <row r="10" spans="1:18" ht="13.8" thickBot="1" x14ac:dyDescent="0.3">
      <c r="F10" s="26" t="s">
        <v>26</v>
      </c>
      <c r="H10" s="26" t="s">
        <v>8</v>
      </c>
      <c r="J10" s="26" t="s">
        <v>9</v>
      </c>
    </row>
    <row r="11" spans="1:18" ht="13.8" thickBot="1" x14ac:dyDescent="0.3">
      <c r="F11" s="56">
        <f>SUM(F7:F7)</f>
        <v>13.13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682.76</v>
      </c>
      <c r="R11" s="67">
        <f>SUM(R7:R7)</f>
        <v>0</v>
      </c>
    </row>
    <row r="12" spans="1:18" ht="13.8" thickBot="1" x14ac:dyDescent="0.3">
      <c r="Q12" s="146">
        <f>Q11+R11</f>
        <v>682.76</v>
      </c>
      <c r="R12" s="147"/>
    </row>
  </sheetData>
  <sheetProtection algorithmName="SHA-512" hashValue="gWZHJSlLivSoazgNUF1j8MCh+3+3D38csmPTXVZTG+G14lHc1/PWILBfKES6ry3ypYoUS8VKwPNV1K120Xzb1Q==" saltValue="+7/Puj7wCqeE95NNrF9tSg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E20" sqref="E20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.109375" style="3" customWidth="1"/>
    <col min="9" max="9" width="18.77734375" style="3" customWidth="1"/>
    <col min="10" max="10" width="23.33203125" style="3" customWidth="1"/>
    <col min="11" max="11" width="13.5546875" style="3" customWidth="1"/>
    <col min="12" max="12" width="20.21875" style="3" customWidth="1"/>
    <col min="13" max="13" width="20.5546875" style="3" customWidth="1"/>
    <col min="14" max="14" width="18.10937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104"/>
      <c r="C2" s="104"/>
      <c r="D2" s="104"/>
      <c r="E2" s="104"/>
      <c r="F2" s="55">
        <f>Flächenklassifizierung!J12</f>
        <v>0</v>
      </c>
    </row>
    <row r="3" spans="1:18" ht="17.25" customHeight="1" thickBot="1" x14ac:dyDescent="0.3">
      <c r="E3" s="3"/>
      <c r="G3" s="148" t="s">
        <v>21</v>
      </c>
      <c r="H3" s="149"/>
      <c r="I3" s="149"/>
      <c r="J3" s="149"/>
      <c r="K3" s="149"/>
      <c r="L3" s="149"/>
      <c r="M3" s="149"/>
      <c r="N3" s="149"/>
      <c r="O3" s="6"/>
    </row>
    <row r="4" spans="1:18" ht="18" customHeight="1" thickBot="1" x14ac:dyDescent="0.3">
      <c r="A4" s="140" t="str">
        <f>Flächenklassifizierung!B2</f>
        <v>Polizeistation Bloherfelde
Kennedystr.13
26 129 Oldenburg</v>
      </c>
      <c r="B4" s="141"/>
      <c r="C4" s="141"/>
      <c r="D4" s="141"/>
      <c r="E4" s="141"/>
      <c r="F4" s="142"/>
      <c r="G4" s="148" t="s">
        <v>6</v>
      </c>
      <c r="H4" s="149"/>
      <c r="I4" s="149"/>
      <c r="J4" s="149"/>
      <c r="K4" s="149"/>
      <c r="L4" s="149"/>
      <c r="M4" s="149"/>
      <c r="N4" s="150"/>
      <c r="O4" s="6"/>
    </row>
    <row r="5" spans="1:18" ht="33.6" customHeight="1" thickBot="1" x14ac:dyDescent="0.3">
      <c r="A5" s="143"/>
      <c r="B5" s="144"/>
      <c r="C5" s="144"/>
      <c r="D5" s="144"/>
      <c r="E5" s="144"/>
      <c r="F5" s="145"/>
      <c r="G5" s="148" t="s">
        <v>1</v>
      </c>
      <c r="H5" s="149"/>
      <c r="I5" s="149"/>
      <c r="J5" s="150"/>
      <c r="K5" s="148" t="s">
        <v>2</v>
      </c>
      <c r="L5" s="149"/>
      <c r="M5" s="149"/>
      <c r="N5" s="150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70</v>
      </c>
      <c r="B7" s="176" t="s">
        <v>81</v>
      </c>
      <c r="C7" s="176"/>
      <c r="D7" s="176" t="s">
        <v>88</v>
      </c>
      <c r="E7" s="176"/>
      <c r="F7" s="177">
        <v>15</v>
      </c>
      <c r="G7" s="17">
        <f>Flächenklassifizierung!$C$12</f>
        <v>52</v>
      </c>
      <c r="H7" s="59">
        <f>Flächenklassifizierung!$K$12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Flächenklassifizierung!$D$12</f>
        <v>0</v>
      </c>
      <c r="L7" s="59">
        <f>Flächenklassifizierung!$L$12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65">
        <f>F7*G7</f>
        <v>780</v>
      </c>
      <c r="R7" s="65">
        <f>F7*K7</f>
        <v>0</v>
      </c>
    </row>
    <row r="8" spans="1:18" x14ac:dyDescent="0.25">
      <c r="E8" s="54"/>
    </row>
    <row r="9" spans="1:18" ht="13.8" x14ac:dyDescent="0.25">
      <c r="E9" s="54"/>
      <c r="N9" s="24"/>
      <c r="O9" s="25"/>
    </row>
    <row r="10" spans="1:18" ht="13.8" thickBot="1" x14ac:dyDescent="0.3">
      <c r="E10" s="54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4"/>
      <c r="F11" s="56">
        <f>SUM(F7:F7)</f>
        <v>15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780</v>
      </c>
      <c r="R11" s="67">
        <f>SUM(R7:R7)</f>
        <v>0</v>
      </c>
    </row>
    <row r="12" spans="1:18" ht="13.8" thickBot="1" x14ac:dyDescent="0.3">
      <c r="E12" s="54"/>
      <c r="Q12" s="146">
        <f>Q11+R11</f>
        <v>780</v>
      </c>
      <c r="R12" s="147"/>
    </row>
    <row r="13" spans="1:18" x14ac:dyDescent="0.25">
      <c r="E13" s="54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  <row r="115" spans="5:5" x14ac:dyDescent="0.25">
      <c r="E115" s="54"/>
    </row>
    <row r="116" spans="5:5" x14ac:dyDescent="0.25">
      <c r="E116" s="54"/>
    </row>
    <row r="117" spans="5:5" x14ac:dyDescent="0.25">
      <c r="E117" s="54"/>
    </row>
    <row r="118" spans="5:5" x14ac:dyDescent="0.25">
      <c r="E118" s="54"/>
    </row>
    <row r="119" spans="5:5" x14ac:dyDescent="0.25">
      <c r="E119" s="54"/>
    </row>
    <row r="120" spans="5:5" x14ac:dyDescent="0.25">
      <c r="E120" s="54"/>
    </row>
    <row r="121" spans="5:5" x14ac:dyDescent="0.25">
      <c r="E121" s="54"/>
    </row>
    <row r="122" spans="5:5" x14ac:dyDescent="0.25">
      <c r="E122" s="54"/>
    </row>
    <row r="123" spans="5:5" x14ac:dyDescent="0.25">
      <c r="E123" s="54"/>
    </row>
    <row r="124" spans="5:5" x14ac:dyDescent="0.25">
      <c r="E124" s="54"/>
    </row>
    <row r="125" spans="5:5" x14ac:dyDescent="0.25">
      <c r="E125" s="54"/>
    </row>
    <row r="126" spans="5:5" x14ac:dyDescent="0.25">
      <c r="E126" s="54"/>
    </row>
    <row r="127" spans="5:5" x14ac:dyDescent="0.25">
      <c r="E127" s="54"/>
    </row>
    <row r="128" spans="5:5" x14ac:dyDescent="0.25">
      <c r="E128" s="54"/>
    </row>
    <row r="129" spans="5:5" x14ac:dyDescent="0.25">
      <c r="E129" s="54"/>
    </row>
    <row r="130" spans="5:5" x14ac:dyDescent="0.25">
      <c r="E130" s="54"/>
    </row>
    <row r="131" spans="5:5" x14ac:dyDescent="0.25">
      <c r="E131" s="54"/>
    </row>
    <row r="132" spans="5:5" x14ac:dyDescent="0.25">
      <c r="E132" s="54"/>
    </row>
    <row r="133" spans="5:5" x14ac:dyDescent="0.25">
      <c r="E133" s="54"/>
    </row>
    <row r="134" spans="5:5" x14ac:dyDescent="0.25">
      <c r="E134" s="54"/>
    </row>
    <row r="135" spans="5:5" x14ac:dyDescent="0.25">
      <c r="E135" s="54"/>
    </row>
    <row r="136" spans="5:5" x14ac:dyDescent="0.25">
      <c r="E136" s="54"/>
    </row>
    <row r="137" spans="5:5" x14ac:dyDescent="0.25">
      <c r="E137" s="54"/>
    </row>
    <row r="138" spans="5:5" x14ac:dyDescent="0.25">
      <c r="E138" s="54"/>
    </row>
    <row r="139" spans="5:5" x14ac:dyDescent="0.25">
      <c r="E139" s="54"/>
    </row>
    <row r="140" spans="5:5" x14ac:dyDescent="0.25">
      <c r="E140" s="54"/>
    </row>
    <row r="141" spans="5:5" x14ac:dyDescent="0.25">
      <c r="E141" s="54"/>
    </row>
    <row r="142" spans="5:5" x14ac:dyDescent="0.25">
      <c r="E142" s="54"/>
    </row>
    <row r="143" spans="5:5" x14ac:dyDescent="0.25">
      <c r="E143" s="54"/>
    </row>
    <row r="144" spans="5:5" x14ac:dyDescent="0.25">
      <c r="E144" s="54"/>
    </row>
    <row r="145" spans="5:5" x14ac:dyDescent="0.25">
      <c r="E145" s="54"/>
    </row>
    <row r="146" spans="5:5" x14ac:dyDescent="0.25">
      <c r="E146" s="54"/>
    </row>
    <row r="147" spans="5:5" x14ac:dyDescent="0.25">
      <c r="E147" s="54"/>
    </row>
    <row r="148" spans="5:5" x14ac:dyDescent="0.25">
      <c r="E148" s="54"/>
    </row>
    <row r="149" spans="5:5" x14ac:dyDescent="0.25">
      <c r="E149" s="54"/>
    </row>
    <row r="150" spans="5:5" x14ac:dyDescent="0.25">
      <c r="E150" s="54"/>
    </row>
    <row r="151" spans="5:5" x14ac:dyDescent="0.25">
      <c r="E151" s="54"/>
    </row>
    <row r="152" spans="5:5" x14ac:dyDescent="0.25">
      <c r="E152" s="54"/>
    </row>
    <row r="153" spans="5:5" x14ac:dyDescent="0.25">
      <c r="E153" s="54"/>
    </row>
    <row r="154" spans="5:5" x14ac:dyDescent="0.25">
      <c r="E154" s="54"/>
    </row>
    <row r="155" spans="5:5" x14ac:dyDescent="0.25">
      <c r="E155" s="54"/>
    </row>
    <row r="156" spans="5:5" x14ac:dyDescent="0.25">
      <c r="E156" s="54"/>
    </row>
    <row r="157" spans="5:5" x14ac:dyDescent="0.25">
      <c r="E157" s="54"/>
    </row>
    <row r="158" spans="5:5" x14ac:dyDescent="0.25">
      <c r="E158" s="54"/>
    </row>
    <row r="159" spans="5:5" x14ac:dyDescent="0.25">
      <c r="E159" s="54"/>
    </row>
    <row r="160" spans="5:5" x14ac:dyDescent="0.25">
      <c r="E160" s="54"/>
    </row>
    <row r="161" spans="5:5" x14ac:dyDescent="0.25">
      <c r="E161" s="54"/>
    </row>
    <row r="162" spans="5:5" x14ac:dyDescent="0.25">
      <c r="E162" s="54"/>
    </row>
    <row r="163" spans="5:5" x14ac:dyDescent="0.25">
      <c r="E163" s="54"/>
    </row>
    <row r="164" spans="5:5" x14ac:dyDescent="0.25">
      <c r="E164" s="54"/>
    </row>
    <row r="165" spans="5:5" x14ac:dyDescent="0.25">
      <c r="E165" s="54"/>
    </row>
    <row r="166" spans="5:5" x14ac:dyDescent="0.25">
      <c r="E166" s="54"/>
    </row>
    <row r="167" spans="5:5" x14ac:dyDescent="0.25">
      <c r="E167" s="54"/>
    </row>
    <row r="168" spans="5:5" x14ac:dyDescent="0.25">
      <c r="E168" s="54"/>
    </row>
    <row r="169" spans="5:5" x14ac:dyDescent="0.25">
      <c r="E169" s="54"/>
    </row>
    <row r="170" spans="5:5" x14ac:dyDescent="0.25">
      <c r="E170" s="54"/>
    </row>
    <row r="171" spans="5:5" x14ac:dyDescent="0.25">
      <c r="E171" s="54"/>
    </row>
    <row r="172" spans="5:5" x14ac:dyDescent="0.25">
      <c r="E172" s="54"/>
    </row>
    <row r="173" spans="5:5" x14ac:dyDescent="0.25">
      <c r="E173" s="54"/>
    </row>
    <row r="174" spans="5:5" x14ac:dyDescent="0.25">
      <c r="E174" s="54"/>
    </row>
    <row r="175" spans="5:5" x14ac:dyDescent="0.25">
      <c r="E175" s="54"/>
    </row>
    <row r="176" spans="5:5" x14ac:dyDescent="0.25">
      <c r="E176" s="54"/>
    </row>
    <row r="177" spans="5:5" x14ac:dyDescent="0.25">
      <c r="E177" s="54"/>
    </row>
    <row r="178" spans="5:5" x14ac:dyDescent="0.25">
      <c r="E178" s="54"/>
    </row>
    <row r="179" spans="5:5" x14ac:dyDescent="0.25">
      <c r="E179" s="54"/>
    </row>
    <row r="180" spans="5:5" x14ac:dyDescent="0.25">
      <c r="E180" s="54"/>
    </row>
    <row r="181" spans="5:5" x14ac:dyDescent="0.25">
      <c r="E181" s="54"/>
    </row>
    <row r="182" spans="5:5" x14ac:dyDescent="0.25">
      <c r="E182" s="54"/>
    </row>
    <row r="183" spans="5:5" x14ac:dyDescent="0.25">
      <c r="E183" s="54"/>
    </row>
    <row r="184" spans="5:5" x14ac:dyDescent="0.25">
      <c r="E184" s="54"/>
    </row>
    <row r="185" spans="5:5" x14ac:dyDescent="0.25">
      <c r="E185" s="54"/>
    </row>
    <row r="186" spans="5:5" x14ac:dyDescent="0.25">
      <c r="E186" s="54"/>
    </row>
    <row r="187" spans="5:5" x14ac:dyDescent="0.25">
      <c r="E187" s="54"/>
    </row>
    <row r="188" spans="5:5" x14ac:dyDescent="0.25">
      <c r="E188" s="54"/>
    </row>
    <row r="189" spans="5:5" x14ac:dyDescent="0.25">
      <c r="E189" s="54"/>
    </row>
    <row r="190" spans="5:5" x14ac:dyDescent="0.25">
      <c r="E190" s="54"/>
    </row>
    <row r="191" spans="5:5" x14ac:dyDescent="0.25">
      <c r="E191" s="54"/>
    </row>
    <row r="192" spans="5:5" x14ac:dyDescent="0.25">
      <c r="E192" s="54"/>
    </row>
    <row r="193" spans="5:5" x14ac:dyDescent="0.25">
      <c r="E193" s="54"/>
    </row>
    <row r="194" spans="5:5" x14ac:dyDescent="0.25">
      <c r="E194" s="54"/>
    </row>
    <row r="195" spans="5:5" x14ac:dyDescent="0.25">
      <c r="E195" s="54"/>
    </row>
    <row r="196" spans="5:5" x14ac:dyDescent="0.25">
      <c r="E196" s="54"/>
    </row>
    <row r="197" spans="5:5" x14ac:dyDescent="0.25">
      <c r="E197" s="54"/>
    </row>
    <row r="198" spans="5:5" x14ac:dyDescent="0.25">
      <c r="E198" s="54"/>
    </row>
    <row r="199" spans="5:5" x14ac:dyDescent="0.25">
      <c r="E199" s="54"/>
    </row>
    <row r="200" spans="5:5" x14ac:dyDescent="0.25">
      <c r="E200" s="54"/>
    </row>
  </sheetData>
  <sheetProtection algorithmName="SHA-512" hashValue="PvvXXLJp0vcRJtv0W9pJMKylhcOMrTUHhBhb6V03vfegx1mryJuV42v7aGHvPZQE7OYADiQwHehVDP9tibumsA==" saltValue="5KkA2ItYYYKLVpnBfAXZwg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11</vt:i4>
      </vt:variant>
    </vt:vector>
  </HeadingPairs>
  <TitlesOfParts>
    <vt:vector size="17" baseType="lpstr">
      <vt:lpstr>Flächenklassifizierung</vt:lpstr>
      <vt:lpstr>V1</vt:lpstr>
      <vt:lpstr>V3</vt:lpstr>
      <vt:lpstr>V4</vt:lpstr>
      <vt:lpstr>V6</vt:lpstr>
      <vt:lpstr>V11</vt:lpstr>
      <vt:lpstr>'V1'!Druckbereich</vt:lpstr>
      <vt:lpstr>'V11'!Druckbereich</vt:lpstr>
      <vt:lpstr>'V3'!Druckbereich</vt:lpstr>
      <vt:lpstr>'V4'!Druckbereich</vt:lpstr>
      <vt:lpstr>'V6'!Druckbereich</vt:lpstr>
      <vt:lpstr>Flächenklassifizierung!Drucktitel</vt:lpstr>
      <vt:lpstr>'V1'!Drucktitel</vt:lpstr>
      <vt:lpstr>'V11'!Drucktitel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2026-03-19T11:00:12Z</dcterms:modified>
</cp:coreProperties>
</file>